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Ex1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LIL\Documents\laporan proposal kwu\"/>
    </mc:Choice>
  </mc:AlternateContent>
  <xr:revisionPtr revIDLastSave="0" documentId="8_{533A6317-7E6C-4A1A-B9E7-D9B17308D931}" xr6:coauthVersionLast="47" xr6:coauthVersionMax="47" xr10:uidLastSave="{00000000-0000-0000-0000-000000000000}"/>
  <bookViews>
    <workbookView xWindow="-110" yWindow="-110" windowWidth="19420" windowHeight="10300" xr2:uid="{91B13184-A855-4F83-8FBF-55973EE47A4D}"/>
  </bookViews>
  <sheets>
    <sheet name="p chart" sheetId="2" r:id="rId1"/>
    <sheet name="diagram pencar" sheetId="4" r:id="rId2"/>
    <sheet name="pareto" sheetId="3" r:id="rId3"/>
    <sheet name="peta aliran proses" sheetId="6" r:id="rId4"/>
  </sheets>
  <definedNames>
    <definedName name="_xlchart.v1.0" hidden="1">pareto!$C$10:$C$13</definedName>
    <definedName name="_xlchart.v1.1" hidden="1">pareto!$D$10:$D$13</definedName>
    <definedName name="_xlchart.v1.2" hidden="1">pareto!$D$9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2" i="2" l="1"/>
  <c r="D14" i="3" l="1"/>
  <c r="E10" i="3" s="1"/>
  <c r="F10" i="3" s="1"/>
  <c r="I5" i="2"/>
  <c r="I6" i="2"/>
  <c r="I7" i="2"/>
  <c r="X8" i="2" s="1"/>
  <c r="Y8" i="2" s="1"/>
  <c r="X7" i="2"/>
  <c r="Y7" i="2"/>
  <c r="I8" i="2"/>
  <c r="X9" i="2" s="1"/>
  <c r="Y9" i="2" s="1"/>
  <c r="I9" i="2"/>
  <c r="X10" i="2" s="1"/>
  <c r="Y10" i="2" s="1"/>
  <c r="I10" i="2"/>
  <c r="D11" i="2"/>
  <c r="E11" i="2"/>
  <c r="F11" i="2"/>
  <c r="G11" i="2"/>
  <c r="H11" i="2"/>
  <c r="E12" i="3" l="1"/>
  <c r="E11" i="3"/>
  <c r="E13" i="3"/>
  <c r="X11" i="2"/>
  <c r="Y11" i="2" s="1"/>
  <c r="J11" i="2"/>
  <c r="I11" i="2"/>
  <c r="X6" i="2"/>
  <c r="Y6" i="2" s="1"/>
  <c r="F11" i="3" l="1"/>
  <c r="F12" i="3" s="1"/>
  <c r="F13" i="3" s="1"/>
  <c r="I12" i="2" l="1"/>
  <c r="W12" i="2"/>
  <c r="X12" i="2" l="1"/>
  <c r="Z6" i="2" s="1"/>
  <c r="Z7" i="2" l="1"/>
  <c r="V14" i="2"/>
  <c r="AA6" i="2" s="1"/>
  <c r="AB6" i="2" l="1"/>
  <c r="AA7" i="2"/>
  <c r="AB7" i="2"/>
  <c r="Z8" i="2"/>
  <c r="Z9" i="2" l="1"/>
  <c r="AA8" i="2"/>
  <c r="AB8" i="2"/>
  <c r="AA9" i="2" l="1"/>
  <c r="AB9" i="2"/>
  <c r="Z10" i="2"/>
  <c r="Z11" i="2" l="1"/>
  <c r="AA10" i="2"/>
  <c r="AB10" i="2"/>
  <c r="AA11" i="2" l="1"/>
  <c r="AB11" i="2"/>
</calcChain>
</file>

<file path=xl/sharedStrings.xml><?xml version="1.0" encoding="utf-8"?>
<sst xmlns="http://schemas.openxmlformats.org/spreadsheetml/2006/main" count="85" uniqueCount="44">
  <si>
    <t xml:space="preserve">no </t>
  </si>
  <si>
    <t>jumlah produksi</t>
  </si>
  <si>
    <t xml:space="preserve">bulan </t>
  </si>
  <si>
    <t>jenis defect</t>
  </si>
  <si>
    <t xml:space="preserve">lengket kulit </t>
  </si>
  <si>
    <t xml:space="preserve">gompal </t>
  </si>
  <si>
    <t>plat sambung miring</t>
  </si>
  <si>
    <t>sirip kropos</t>
  </si>
  <si>
    <t>januari</t>
  </si>
  <si>
    <t xml:space="preserve">februari </t>
  </si>
  <si>
    <t>maret</t>
  </si>
  <si>
    <t>april</t>
  </si>
  <si>
    <t>mei</t>
  </si>
  <si>
    <t>juni</t>
  </si>
  <si>
    <t xml:space="preserve">total </t>
  </si>
  <si>
    <t>presentase</t>
  </si>
  <si>
    <t>rata rata</t>
  </si>
  <si>
    <t>std defect</t>
  </si>
  <si>
    <t>total</t>
  </si>
  <si>
    <t>Periode</t>
  </si>
  <si>
    <t>Jumlah Produksi</t>
  </si>
  <si>
    <t>Jumlah Cacat</t>
  </si>
  <si>
    <t>Proporsi</t>
  </si>
  <si>
    <t>CL</t>
  </si>
  <si>
    <t>UCL</t>
  </si>
  <si>
    <t>LCL</t>
  </si>
  <si>
    <t>SQRT</t>
  </si>
  <si>
    <t>total defect</t>
  </si>
  <si>
    <t>no</t>
  </si>
  <si>
    <t xml:space="preserve">jenis defect </t>
  </si>
  <si>
    <t>lengket kulit</t>
  </si>
  <si>
    <t>gompal</t>
  </si>
  <si>
    <t>sirip keropos</t>
  </si>
  <si>
    <t xml:space="preserve">total defect </t>
  </si>
  <si>
    <t>presentase kumulatif</t>
  </si>
  <si>
    <t xml:space="preserve">jumlah produksi </t>
  </si>
  <si>
    <t>0,49 %</t>
  </si>
  <si>
    <r>
      <t>0,38</t>
    </r>
    <r>
      <rPr>
        <strike/>
        <sz val="11"/>
        <color theme="1"/>
        <rFont val="Calibri"/>
        <family val="2"/>
        <scheme val="minor"/>
      </rPr>
      <t>%</t>
    </r>
  </si>
  <si>
    <t>0,24%</t>
  </si>
  <si>
    <t>0,45%</t>
  </si>
  <si>
    <r>
      <t>0,44</t>
    </r>
    <r>
      <rPr>
        <strike/>
        <sz val="11"/>
        <color theme="1"/>
        <rFont val="Calibri"/>
        <family val="2"/>
        <scheme val="minor"/>
      </rPr>
      <t>%</t>
    </r>
  </si>
  <si>
    <t>0,33%</t>
  </si>
  <si>
    <t xml:space="preserve">rata rata </t>
  </si>
  <si>
    <t>0,39%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</si>
</sst>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9" fontId="0" fillId="0" borderId="0" xfId="1" applyFont="1"/>
    <xf numFmtId="9" fontId="0" fillId="0" borderId="0" xfId="0" applyNumberFormat="1"/>
    <xf numFmtId="10" fontId="2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2" borderId="1" xfId="0" applyFill="1" applyBorder="1"/>
    <xf numFmtId="9" fontId="0" fillId="0" borderId="0" xfId="1" applyFont="1" applyBorder="1"/>
    <xf numFmtId="1" fontId="0" fillId="0" borderId="0" xfId="0" applyNumberFormat="1"/>
    <xf numFmtId="0" fontId="4" fillId="0" borderId="1" xfId="0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2" fontId="0" fillId="0" borderId="0" xfId="0" applyNumberFormat="1"/>
    <xf numFmtId="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0" fillId="0" borderId="0" xfId="0" applyNumberFormat="1"/>
    <xf numFmtId="9" fontId="0" fillId="0" borderId="1" xfId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 chart'!$Y$5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 chart'!$Y$6:$Y$11</c:f>
              <c:numCache>
                <c:formatCode>0.000</c:formatCode>
                <c:ptCount val="6"/>
                <c:pt idx="0">
                  <c:v>4.881025015253203E-3</c:v>
                </c:pt>
                <c:pt idx="1">
                  <c:v>3.788982803847275E-3</c:v>
                </c:pt>
                <c:pt idx="2">
                  <c:v>2.4238227146814403E-3</c:v>
                </c:pt>
                <c:pt idx="3">
                  <c:v>4.532775453277545E-3</c:v>
                </c:pt>
                <c:pt idx="4">
                  <c:v>4.4260027662517288E-3</c:v>
                </c:pt>
                <c:pt idx="5">
                  <c:v>3.324267150196434E-3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F7-4B0C-B2D8-DD64E8635475}"/>
            </c:ext>
          </c:extLst>
        </c:ser>
        <c:ser>
          <c:idx val="1"/>
          <c:order val="1"/>
          <c:tx>
            <c:strRef>
              <c:f>'p chart'!$Z$5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 chart'!$Z$6:$Z$11</c:f>
              <c:numCache>
                <c:formatCode>0.000</c:formatCode>
                <c:ptCount val="6"/>
                <c:pt idx="0">
                  <c:v>3.6340730690958426E-3</c:v>
                </c:pt>
                <c:pt idx="1">
                  <c:v>3.6340730690958426E-3</c:v>
                </c:pt>
                <c:pt idx="2">
                  <c:v>3.6340730690958426E-3</c:v>
                </c:pt>
                <c:pt idx="3">
                  <c:v>3.6340730690958426E-3</c:v>
                </c:pt>
                <c:pt idx="4">
                  <c:v>3.6340730690958426E-3</c:v>
                </c:pt>
                <c:pt idx="5">
                  <c:v>3.6340730690958426E-3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F7-4B0C-B2D8-DD64E8635475}"/>
            </c:ext>
          </c:extLst>
        </c:ser>
        <c:ser>
          <c:idx val="2"/>
          <c:order val="2"/>
          <c:tx>
            <c:strRef>
              <c:f>'p chart'!$AA$5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 chart'!$AA$6:$AA$11</c:f>
              <c:numCache>
                <c:formatCode>0.000</c:formatCode>
                <c:ptCount val="6"/>
                <c:pt idx="0">
                  <c:v>4.8906633952972029E-3</c:v>
                </c:pt>
                <c:pt idx="1">
                  <c:v>4.8906633952972029E-3</c:v>
                </c:pt>
                <c:pt idx="2">
                  <c:v>4.8906633952972029E-3</c:v>
                </c:pt>
                <c:pt idx="3">
                  <c:v>4.8906633952972029E-3</c:v>
                </c:pt>
                <c:pt idx="4">
                  <c:v>4.8906633952972029E-3</c:v>
                </c:pt>
                <c:pt idx="5">
                  <c:v>4.8906633952972029E-3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7-4B0C-B2D8-DD64E8635475}"/>
            </c:ext>
          </c:extLst>
        </c:ser>
        <c:ser>
          <c:idx val="3"/>
          <c:order val="3"/>
          <c:tx>
            <c:strRef>
              <c:f>'p chart'!$AB$5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 chart'!$AB$6:$AB$11</c:f>
              <c:numCache>
                <c:formatCode>0.000</c:formatCode>
                <c:ptCount val="6"/>
                <c:pt idx="0">
                  <c:v>2.3774827428944822E-3</c:v>
                </c:pt>
                <c:pt idx="1">
                  <c:v>2.3774827428944822E-3</c:v>
                </c:pt>
                <c:pt idx="2">
                  <c:v>2.3774827428944822E-3</c:v>
                </c:pt>
                <c:pt idx="3">
                  <c:v>2.3774827428944822E-3</c:v>
                </c:pt>
                <c:pt idx="4">
                  <c:v>2.3774827428944822E-3</c:v>
                </c:pt>
                <c:pt idx="5">
                  <c:v>2.3774827428944822E-3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F7-4B0C-B2D8-DD64E8635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289824"/>
        <c:axId val="730288384"/>
      </c:lineChart>
      <c:catAx>
        <c:axId val="730289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88384"/>
        <c:crosses val="autoZero"/>
        <c:auto val="1"/>
        <c:lblAlgn val="ctr"/>
        <c:lblOffset val="100"/>
        <c:noMultiLvlLbl val="0"/>
      </c:catAx>
      <c:valAx>
        <c:axId val="73028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2898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 chart'!$N$5</c:f>
              <c:strCache>
                <c:ptCount val="1"/>
                <c:pt idx="0">
                  <c:v>total defect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 chart'!$M$6:$M$11</c:f>
              <c:strCache>
                <c:ptCount val="6"/>
                <c:pt idx="0">
                  <c:v>januari</c:v>
                </c:pt>
                <c:pt idx="1">
                  <c:v>februari 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</c:strCache>
            </c:strRef>
          </c:cat>
          <c:val>
            <c:numRef>
              <c:f>'p chart'!$N$6:$N$11</c:f>
              <c:numCache>
                <c:formatCode>General</c:formatCode>
                <c:ptCount val="6"/>
                <c:pt idx="0">
                  <c:v>8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16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C-4CED-8ADD-2658CE79AE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83422607"/>
        <c:axId val="1436399487"/>
        <c:axId val="0"/>
      </c:bar3DChart>
      <c:catAx>
        <c:axId val="158342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6399487"/>
        <c:crosses val="autoZero"/>
        <c:auto val="1"/>
        <c:lblAlgn val="ctr"/>
        <c:lblOffset val="100"/>
        <c:noMultiLvlLbl val="0"/>
      </c:catAx>
      <c:valAx>
        <c:axId val="143639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3422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chart'!$Q$5:$Q$6</c:f>
              <c:strCache>
                <c:ptCount val="2"/>
                <c:pt idx="0">
                  <c:v>jenis defect</c:v>
                </c:pt>
                <c:pt idx="1">
                  <c:v>lengket kulit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 chart'!$P$7:$P$12</c:f>
              <c:strCache>
                <c:ptCount val="6"/>
                <c:pt idx="0">
                  <c:v>januari</c:v>
                </c:pt>
                <c:pt idx="1">
                  <c:v>februari 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</c:strCache>
            </c:strRef>
          </c:cat>
          <c:val>
            <c:numRef>
              <c:f>'p chart'!$Q$7:$Q$12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9-422E-906F-A05B305017E4}"/>
            </c:ext>
          </c:extLst>
        </c:ser>
        <c:ser>
          <c:idx val="1"/>
          <c:order val="1"/>
          <c:tx>
            <c:strRef>
              <c:f>'p chart'!$R$5:$R$6</c:f>
              <c:strCache>
                <c:ptCount val="2"/>
                <c:pt idx="0">
                  <c:v>jenis defect</c:v>
                </c:pt>
                <c:pt idx="1">
                  <c:v>gompal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 chart'!$P$7:$P$12</c:f>
              <c:strCache>
                <c:ptCount val="6"/>
                <c:pt idx="0">
                  <c:v>januari</c:v>
                </c:pt>
                <c:pt idx="1">
                  <c:v>februari 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</c:strCache>
            </c:strRef>
          </c:cat>
          <c:val>
            <c:numRef>
              <c:f>'p chart'!$R$7:$R$12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39-422E-906F-A05B305017E4}"/>
            </c:ext>
          </c:extLst>
        </c:ser>
        <c:ser>
          <c:idx val="2"/>
          <c:order val="2"/>
          <c:tx>
            <c:strRef>
              <c:f>'p chart'!$S$5:$S$6</c:f>
              <c:strCache>
                <c:ptCount val="2"/>
                <c:pt idx="0">
                  <c:v>jenis defect</c:v>
                </c:pt>
                <c:pt idx="1">
                  <c:v>plat sambung miring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 chart'!$P$7:$P$12</c:f>
              <c:strCache>
                <c:ptCount val="6"/>
                <c:pt idx="0">
                  <c:v>januari</c:v>
                </c:pt>
                <c:pt idx="1">
                  <c:v>februari 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</c:strCache>
            </c:strRef>
          </c:cat>
          <c:val>
            <c:numRef>
              <c:f>'p chart'!$S$7:$S$12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39-422E-906F-A05B305017E4}"/>
            </c:ext>
          </c:extLst>
        </c:ser>
        <c:ser>
          <c:idx val="3"/>
          <c:order val="3"/>
          <c:tx>
            <c:strRef>
              <c:f>'p chart'!$T$5:$T$6</c:f>
              <c:strCache>
                <c:ptCount val="2"/>
                <c:pt idx="0">
                  <c:v>jenis defect</c:v>
                </c:pt>
                <c:pt idx="1">
                  <c:v>sirip kropos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 chart'!$P$7:$P$12</c:f>
              <c:strCache>
                <c:ptCount val="6"/>
                <c:pt idx="0">
                  <c:v>januari</c:v>
                </c:pt>
                <c:pt idx="1">
                  <c:v>februari 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</c:strCache>
            </c:strRef>
          </c:cat>
          <c:val>
            <c:numRef>
              <c:f>'p chart'!$T$7:$T$12</c:f>
              <c:numCache>
                <c:formatCode>General</c:formatCode>
                <c:ptCount val="6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39-422E-906F-A05B30501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8336384"/>
        <c:axId val="888336864"/>
      </c:barChart>
      <c:catAx>
        <c:axId val="88833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336864"/>
        <c:crosses val="autoZero"/>
        <c:auto val="1"/>
        <c:lblAlgn val="ctr"/>
        <c:lblOffset val="100"/>
        <c:noMultiLvlLbl val="0"/>
      </c:catAx>
      <c:valAx>
        <c:axId val="88833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33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 pencar'!$C$6</c:f>
              <c:strCache>
                <c:ptCount val="1"/>
                <c:pt idx="0">
                  <c:v>jumlah produksi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'diagram pencar'!$B$7:$B$12</c:f>
              <c:numCache>
                <c:formatCode>General</c:formatCode>
                <c:ptCount val="6"/>
                <c:pt idx="0">
                  <c:v>8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16</c:v>
                </c:pt>
                <c:pt idx="5">
                  <c:v>11</c:v>
                </c:pt>
              </c:numCache>
            </c:numRef>
          </c:xVal>
          <c:yVal>
            <c:numRef>
              <c:f>'diagram pencar'!$C$7:$C$12</c:f>
              <c:numCache>
                <c:formatCode>General</c:formatCode>
                <c:ptCount val="6"/>
                <c:pt idx="0">
                  <c:v>1639</c:v>
                </c:pt>
                <c:pt idx="1">
                  <c:v>3431</c:v>
                </c:pt>
                <c:pt idx="2">
                  <c:v>5776</c:v>
                </c:pt>
                <c:pt idx="3">
                  <c:v>2868</c:v>
                </c:pt>
                <c:pt idx="4">
                  <c:v>3615</c:v>
                </c:pt>
                <c:pt idx="5">
                  <c:v>3309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3E-4495-A2CE-961228421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054848"/>
        <c:axId val="2067068768"/>
      </c:scatterChart>
      <c:valAx>
        <c:axId val="206705484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068768"/>
        <c:crosses val="autoZero"/>
        <c:crossBetween val="midCat"/>
      </c:valAx>
      <c:valAx>
        <c:axId val="20670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054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 pencar'!$P$3</c:f>
              <c:strCache>
                <c:ptCount val="1"/>
                <c:pt idx="0">
                  <c:v>total defect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'diagram pencar'!$O$4:$O$9</c:f>
              <c:numCache>
                <c:formatCode>General</c:formatCode>
                <c:ptCount val="6"/>
                <c:pt idx="0">
                  <c:v>1639</c:v>
                </c:pt>
                <c:pt idx="1">
                  <c:v>3431</c:v>
                </c:pt>
                <c:pt idx="2">
                  <c:v>5776</c:v>
                </c:pt>
                <c:pt idx="3">
                  <c:v>2868</c:v>
                </c:pt>
                <c:pt idx="4">
                  <c:v>3615</c:v>
                </c:pt>
                <c:pt idx="5">
                  <c:v>3309</c:v>
                </c:pt>
              </c:numCache>
            </c:numRef>
          </c:xVal>
          <c:yVal>
            <c:numRef>
              <c:f>'diagram pencar'!$P$4:$P$9</c:f>
              <c:numCache>
                <c:formatCode>General</c:formatCode>
                <c:ptCount val="6"/>
                <c:pt idx="0">
                  <c:v>8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16</c:v>
                </c:pt>
                <c:pt idx="5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06-4680-99C1-841CE265E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046160"/>
        <c:axId val="1519030800"/>
      </c:scatterChart>
      <c:valAx>
        <c:axId val="151904616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030800"/>
        <c:crosses val="autoZero"/>
        <c:crossBetween val="midCat"/>
      </c:valAx>
      <c:valAx>
        <c:axId val="151903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Defect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9046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pareto!$D$9</c:f>
              <c:strCache>
                <c:ptCount val="1"/>
                <c:pt idx="0">
                  <c:v>total defect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pareto!$B$10:$C$13</c:f>
              <c:multiLvlStrCache>
                <c:ptCount val="4"/>
                <c:lvl>
                  <c:pt idx="0">
                    <c:v>lengket kulit</c:v>
                  </c:pt>
                  <c:pt idx="1">
                    <c:v>gompal</c:v>
                  </c:pt>
                  <c:pt idx="2">
                    <c:v>plat sambung miring</c:v>
                  </c:pt>
                  <c:pt idx="3">
                    <c:v>sirip keropos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pareto!$D$10:$D$13</c:f>
              <c:numCache>
                <c:formatCode>General</c:formatCode>
                <c:ptCount val="4"/>
                <c:pt idx="0">
                  <c:v>16</c:v>
                </c:pt>
                <c:pt idx="1">
                  <c:v>21</c:v>
                </c:pt>
                <c:pt idx="2">
                  <c:v>18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5-4DF4-AAE7-CAB5B9BBB0C3}"/>
            </c:ext>
          </c:extLst>
        </c:ser>
        <c:ser>
          <c:idx val="1"/>
          <c:order val="1"/>
          <c:tx>
            <c:strRef>
              <c:f>pareto!$E$9</c:f>
              <c:strCache>
                <c:ptCount val="1"/>
                <c:pt idx="0">
                  <c:v>presentase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pareto!$B$10:$C$13</c:f>
              <c:multiLvlStrCache>
                <c:ptCount val="4"/>
                <c:lvl>
                  <c:pt idx="0">
                    <c:v>lengket kulit</c:v>
                  </c:pt>
                  <c:pt idx="1">
                    <c:v>gompal</c:v>
                  </c:pt>
                  <c:pt idx="2">
                    <c:v>plat sambung miring</c:v>
                  </c:pt>
                  <c:pt idx="3">
                    <c:v>sirip keropos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pareto!$E$10:$E$13</c:f>
              <c:numCache>
                <c:formatCode>0%</c:formatCode>
                <c:ptCount val="4"/>
                <c:pt idx="0">
                  <c:v>0.21333333333333335</c:v>
                </c:pt>
                <c:pt idx="1">
                  <c:v>0.28000000000000003</c:v>
                </c:pt>
                <c:pt idx="2">
                  <c:v>0.24</c:v>
                </c:pt>
                <c:pt idx="3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95-4DF4-AAE7-CAB5B9BBB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9313104"/>
        <c:axId val="549339024"/>
      </c:barChart>
      <c:lineChart>
        <c:grouping val="standard"/>
        <c:varyColors val="0"/>
        <c:ser>
          <c:idx val="2"/>
          <c:order val="2"/>
          <c:tx>
            <c:strRef>
              <c:f>pareto!$F$9</c:f>
              <c:strCache>
                <c:ptCount val="1"/>
                <c:pt idx="0">
                  <c:v>presentase kumulatif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pareto!$B$10:$C$13</c:f>
              <c:multiLvlStrCache>
                <c:ptCount val="4"/>
                <c:lvl>
                  <c:pt idx="0">
                    <c:v>lengket kulit</c:v>
                  </c:pt>
                  <c:pt idx="1">
                    <c:v>gompal</c:v>
                  </c:pt>
                  <c:pt idx="2">
                    <c:v>plat sambung miring</c:v>
                  </c:pt>
                  <c:pt idx="3">
                    <c:v>sirip keropos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pareto!$F$10:$F$13</c:f>
              <c:numCache>
                <c:formatCode>0%</c:formatCode>
                <c:ptCount val="4"/>
                <c:pt idx="0">
                  <c:v>0.21333333333333335</c:v>
                </c:pt>
                <c:pt idx="1">
                  <c:v>0.4933333333333334</c:v>
                </c:pt>
                <c:pt idx="2">
                  <c:v>0.73333333333333339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95-4DF4-AAE7-CAB5B9BBB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332304"/>
        <c:axId val="549337104"/>
      </c:lineChart>
      <c:catAx>
        <c:axId val="54931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39024"/>
        <c:crosses val="autoZero"/>
        <c:auto val="1"/>
        <c:lblAlgn val="ctr"/>
        <c:lblOffset val="100"/>
        <c:noMultiLvlLbl val="0"/>
      </c:catAx>
      <c:valAx>
        <c:axId val="54933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13104"/>
        <c:crosses val="autoZero"/>
        <c:crossBetween val="between"/>
      </c:valAx>
      <c:valAx>
        <c:axId val="549337104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332304"/>
        <c:crosses val="max"/>
        <c:crossBetween val="between"/>
      </c:valAx>
      <c:catAx>
        <c:axId val="549332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493371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/>
    <cx:plotArea>
      <cx:plotAreaRegion>
        <cx:series layoutId="clusteredColumn" uniqueId="{42C4EB0C-3F34-48B8-B25F-A5FB28560D6A}">
          <cx:tx>
            <cx:txData>
              <cx:f>_xlchart.v1.2</cx:f>
              <cx:v>total defect </cx:v>
            </cx:txData>
          </cx:tx>
          <cx:dataLabels pos="outEnd"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36414CBF-DD08-44B3-8A2D-E7635B4E22CD}">
          <cx:axisId val="2"/>
        </cx:series>
      </cx:plotAreaRegion>
      <cx:axis id="0">
        <cx:catScaling gapWidth="0"/>
        <cx:majorTickMarks type="out"/>
        <cx:tickLabels/>
      </cx:axis>
      <cx:axis id="1">
        <cx:valScaling/>
        <cx:majorTickMarks type="out"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285750</xdr:colOff>
      <xdr:row>14</xdr:row>
      <xdr:rowOff>128588</xdr:rowOff>
    </xdr:from>
    <xdr:to>
      <xdr:col>27</xdr:col>
      <xdr:colOff>485775</xdr:colOff>
      <xdr:row>29</xdr:row>
      <xdr:rowOff>157163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B47B19-BFC1-D121-1E51-FCF1994605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181319</xdr:colOff>
      <xdr:row>12</xdr:row>
      <xdr:rowOff>62889</xdr:rowOff>
    </xdr:from>
    <xdr:to>
      <xdr:col>17</xdr:col>
      <xdr:colOff>583741</xdr:colOff>
      <xdr:row>27</xdr:row>
      <xdr:rowOff>51872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EA320E-B798-6A9B-9502-08408B633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274749</xdr:colOff>
      <xdr:row>28</xdr:row>
      <xdr:rowOff>70538</xdr:rowOff>
    </xdr:from>
    <xdr:to>
      <xdr:col>18</xdr:col>
      <xdr:colOff>65123</xdr:colOff>
      <xdr:row>43</xdr:row>
      <xdr:rowOff>59522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80467E-9FB3-101A-08A3-BE1BE74059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353419</xdr:colOff>
      <xdr:row>1</xdr:row>
      <xdr:rowOff>97238</xdr:rowOff>
    </xdr:from>
    <xdr:to>
      <xdr:col>12</xdr:col>
      <xdr:colOff>50672</xdr:colOff>
      <xdr:row>16</xdr:row>
      <xdr:rowOff>50286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B1EBB1-139C-16B1-F54B-A4FEF6589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26299</xdr:colOff>
      <xdr:row>2</xdr:row>
      <xdr:rowOff>1027</xdr:rowOff>
    </xdr:from>
    <xdr:to>
      <xdr:col>24</xdr:col>
      <xdr:colOff>332895</xdr:colOff>
      <xdr:row>16</xdr:row>
      <xdr:rowOff>140085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C301B6-F9F4-83CF-F8FB-3819B15263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16</xdr:row>
      <xdr:rowOff>50800</xdr:rowOff>
    </xdr:from>
    <xdr:to>
      <xdr:col>5</xdr:col>
      <xdr:colOff>1082675</xdr:colOff>
      <xdr:row>31</xdr:row>
      <xdr:rowOff>31750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D5DEA700-F00F-6E92-EF1C-8E561CBCBE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5325" y="30734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6933</xdr:colOff>
      <xdr:row>27</xdr:row>
      <xdr:rowOff>31102</xdr:rowOff>
    </xdr:from>
    <xdr:to>
      <xdr:col>12</xdr:col>
      <xdr:colOff>527115</xdr:colOff>
      <xdr:row>42</xdr:row>
      <xdr:rowOff>12052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D39D06-3BA3-8EC7-3206-AAD27B0DEF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264583</xdr:colOff>
      <xdr:row>8</xdr:row>
      <xdr:rowOff>-1</xdr:rowOff>
    </xdr:from>
    <xdr:to>
      <xdr:col>14</xdr:col>
      <xdr:colOff>423333</xdr:colOff>
      <xdr:row>55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775C0E-F454-32CE-54AB-39B99F76D5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62" t="23546" r="41577" b="14896"/>
        <a:stretch>
          <a:fillRect/>
        </a:stretch>
      </xdr:blipFill>
      <xdr:spPr bwMode="auto">
        <a:xfrm>
          <a:off x="3968750" y="1411110"/>
          <a:ext cx="5097639" cy="82902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DD0A3-8452-4B22-B5DE-BA64D65A4CAC}">
  <dimension ref="B3:AD39"/>
  <sheetViews>
    <sheetView tabSelected="1" topLeftCell="A27" zoomScale="66" workbookViewId="0">
      <selection activeCell="J18" sqref="J18"/>
    </sheetView>
  </sheetViews>
  <sheetFormatPr defaultRowHeight="14.5" x14ac:dyDescent="0.35"/>
  <cols>
    <col min="4" max="4" width="14" bestFit="1" customWidth="1"/>
    <col min="5" max="5" width="11.36328125" customWidth="1"/>
    <col min="6" max="6" width="9.6328125" customWidth="1"/>
    <col min="7" max="7" width="18.1796875" customWidth="1"/>
    <col min="8" max="8" width="12.81640625" customWidth="1"/>
    <col min="9" max="9" width="9.54296875" bestFit="1" customWidth="1"/>
    <col min="10" max="10" width="10.36328125" bestFit="1" customWidth="1"/>
    <col min="12" max="12" width="9.08984375" bestFit="1" customWidth="1"/>
    <col min="14" max="14" width="14.81640625" customWidth="1"/>
    <col min="15" max="15" width="9.54296875" bestFit="1" customWidth="1"/>
    <col min="23" max="23" width="15.1796875" bestFit="1" customWidth="1"/>
    <col min="24" max="24" width="12.1796875" bestFit="1" customWidth="1"/>
    <col min="27" max="27" width="9.54296875" bestFit="1" customWidth="1"/>
  </cols>
  <sheetData>
    <row r="3" spans="2:30" x14ac:dyDescent="0.35">
      <c r="B3" s="26" t="s">
        <v>3</v>
      </c>
      <c r="C3" s="26"/>
      <c r="D3" s="26"/>
      <c r="E3" s="26"/>
      <c r="F3" s="26"/>
      <c r="G3" s="26"/>
      <c r="H3" s="26"/>
      <c r="I3" s="26"/>
      <c r="J3" s="26"/>
      <c r="L3" s="13" t="s">
        <v>17</v>
      </c>
      <c r="M3" s="20"/>
    </row>
    <row r="4" spans="2:30" x14ac:dyDescent="0.35">
      <c r="B4" s="1" t="s">
        <v>0</v>
      </c>
      <c r="C4" s="1" t="s">
        <v>2</v>
      </c>
      <c r="D4" s="1" t="s">
        <v>1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14</v>
      </c>
      <c r="J4" s="1" t="s">
        <v>15</v>
      </c>
    </row>
    <row r="5" spans="2:30" x14ac:dyDescent="0.35">
      <c r="B5" s="1">
        <v>1</v>
      </c>
      <c r="C5" s="1" t="s">
        <v>8</v>
      </c>
      <c r="D5" s="1">
        <v>1639</v>
      </c>
      <c r="E5" s="1">
        <v>2</v>
      </c>
      <c r="F5" s="1">
        <v>3</v>
      </c>
      <c r="G5" s="1">
        <v>1</v>
      </c>
      <c r="H5" s="1">
        <v>2</v>
      </c>
      <c r="I5" s="1">
        <f>SUM(E5:H5)</f>
        <v>8</v>
      </c>
      <c r="J5" s="4">
        <f>I5/D5*100%</f>
        <v>4.881025015253203E-3</v>
      </c>
      <c r="L5" s="2"/>
      <c r="M5" s="1" t="s">
        <v>2</v>
      </c>
      <c r="N5" s="1" t="s">
        <v>27</v>
      </c>
      <c r="O5" s="14"/>
      <c r="P5" s="26" t="s">
        <v>2</v>
      </c>
      <c r="Q5" s="26" t="s">
        <v>3</v>
      </c>
      <c r="R5" s="26"/>
      <c r="S5" s="26"/>
      <c r="T5" s="26"/>
      <c r="V5" s="9" t="s">
        <v>19</v>
      </c>
      <c r="W5" s="9" t="s">
        <v>20</v>
      </c>
      <c r="X5" s="9" t="s">
        <v>21</v>
      </c>
      <c r="Y5" s="9" t="s">
        <v>22</v>
      </c>
      <c r="Z5" s="9" t="s">
        <v>23</v>
      </c>
      <c r="AA5" s="9" t="s">
        <v>24</v>
      </c>
      <c r="AB5" s="9" t="s">
        <v>25</v>
      </c>
    </row>
    <row r="6" spans="2:30" x14ac:dyDescent="0.35">
      <c r="B6" s="1">
        <v>2</v>
      </c>
      <c r="C6" s="1" t="s">
        <v>9</v>
      </c>
      <c r="D6" s="1">
        <v>3431</v>
      </c>
      <c r="E6" s="1">
        <v>2</v>
      </c>
      <c r="F6" s="1">
        <v>3</v>
      </c>
      <c r="G6" s="1">
        <v>3</v>
      </c>
      <c r="H6" s="1">
        <v>5</v>
      </c>
      <c r="I6" s="1">
        <f>SUM(E6:H6)</f>
        <v>13</v>
      </c>
      <c r="J6" s="4">
        <f t="shared" ref="J6:J10" si="0">I6/D6*100%</f>
        <v>3.788982803847275E-3</v>
      </c>
      <c r="L6" s="2"/>
      <c r="M6" s="1" t="s">
        <v>8</v>
      </c>
      <c r="N6" s="1">
        <v>8</v>
      </c>
      <c r="O6" s="15"/>
      <c r="P6" s="26"/>
      <c r="Q6" s="1" t="s">
        <v>4</v>
      </c>
      <c r="R6" s="1" t="s">
        <v>5</v>
      </c>
      <c r="S6" s="1" t="s">
        <v>6</v>
      </c>
      <c r="T6" s="1" t="s">
        <v>7</v>
      </c>
      <c r="V6" s="1" t="s">
        <v>8</v>
      </c>
      <c r="W6" s="1">
        <v>1639</v>
      </c>
      <c r="X6" s="1">
        <f>I5</f>
        <v>8</v>
      </c>
      <c r="Y6" s="10">
        <f>X6/W6</f>
        <v>4.881025015253203E-3</v>
      </c>
      <c r="Z6" s="10">
        <f>X12/W12</f>
        <v>3.6340730690958426E-3</v>
      </c>
      <c r="AA6" s="10">
        <f>Z6+(3*$V$14)</f>
        <v>4.8906633952972029E-3</v>
      </c>
      <c r="AB6" s="10">
        <f>Z6-(3*$V$14)</f>
        <v>2.3774827428944822E-3</v>
      </c>
      <c r="AD6" s="19"/>
    </row>
    <row r="7" spans="2:30" x14ac:dyDescent="0.35">
      <c r="B7" s="1">
        <v>3</v>
      </c>
      <c r="C7" s="1" t="s">
        <v>10</v>
      </c>
      <c r="D7" s="1">
        <v>5776</v>
      </c>
      <c r="E7" s="1">
        <v>3</v>
      </c>
      <c r="F7" s="1">
        <v>5</v>
      </c>
      <c r="G7" s="1">
        <v>4</v>
      </c>
      <c r="H7" s="1">
        <v>2</v>
      </c>
      <c r="I7" s="1">
        <f>SUM(E7:H7)</f>
        <v>14</v>
      </c>
      <c r="J7" s="4">
        <f t="shared" si="0"/>
        <v>2.4238227146814403E-3</v>
      </c>
      <c r="L7" s="2"/>
      <c r="M7" s="1" t="s">
        <v>9</v>
      </c>
      <c r="N7" s="1">
        <v>13</v>
      </c>
      <c r="P7" s="1" t="s">
        <v>8</v>
      </c>
      <c r="Q7" s="1">
        <v>2</v>
      </c>
      <c r="R7" s="1">
        <v>3</v>
      </c>
      <c r="S7" s="1">
        <v>1</v>
      </c>
      <c r="T7" s="1">
        <v>2</v>
      </c>
      <c r="V7" s="1" t="s">
        <v>9</v>
      </c>
      <c r="W7" s="1">
        <v>3431</v>
      </c>
      <c r="X7" s="1">
        <f>I6</f>
        <v>13</v>
      </c>
      <c r="Y7" s="10">
        <f t="shared" ref="Y7:Y11" si="1">X7/W7</f>
        <v>3.788982803847275E-3</v>
      </c>
      <c r="Z7" s="10">
        <f>Z6</f>
        <v>3.6340730690958426E-3</v>
      </c>
      <c r="AA7" s="10">
        <f t="shared" ref="AA7:AA11" si="2">Z7+(3*$V$14)</f>
        <v>4.8906633952972029E-3</v>
      </c>
      <c r="AB7" s="10">
        <f t="shared" ref="AB7:AB11" si="3">Z7-(3*$V$14)</f>
        <v>2.3774827428944822E-3</v>
      </c>
    </row>
    <row r="8" spans="2:30" x14ac:dyDescent="0.35">
      <c r="B8" s="1">
        <v>4</v>
      </c>
      <c r="C8" s="1" t="s">
        <v>11</v>
      </c>
      <c r="D8" s="1">
        <v>2868</v>
      </c>
      <c r="E8" s="1">
        <v>4</v>
      </c>
      <c r="F8" s="1">
        <v>3</v>
      </c>
      <c r="G8" s="1">
        <v>2</v>
      </c>
      <c r="H8" s="1">
        <v>4</v>
      </c>
      <c r="I8" s="1">
        <f>SUM(E8:H8)</f>
        <v>13</v>
      </c>
      <c r="J8" s="4">
        <f t="shared" si="0"/>
        <v>4.532775453277545E-3</v>
      </c>
      <c r="L8" s="2"/>
      <c r="M8" s="1" t="s">
        <v>10</v>
      </c>
      <c r="N8" s="1">
        <v>14</v>
      </c>
      <c r="P8" s="1" t="s">
        <v>9</v>
      </c>
      <c r="Q8" s="1">
        <v>2</v>
      </c>
      <c r="R8" s="1">
        <v>3</v>
      </c>
      <c r="S8" s="1">
        <v>3</v>
      </c>
      <c r="T8" s="1">
        <v>5</v>
      </c>
      <c r="V8" s="1" t="s">
        <v>10</v>
      </c>
      <c r="W8" s="1">
        <v>5776</v>
      </c>
      <c r="X8" s="1">
        <f t="shared" ref="X8:X11" si="4">I7</f>
        <v>14</v>
      </c>
      <c r="Y8" s="10">
        <f t="shared" si="1"/>
        <v>2.4238227146814403E-3</v>
      </c>
      <c r="Z8" s="10">
        <f t="shared" ref="Z8:Z11" si="5">Z7</f>
        <v>3.6340730690958426E-3</v>
      </c>
      <c r="AA8" s="10">
        <f t="shared" si="2"/>
        <v>4.8906633952972029E-3</v>
      </c>
      <c r="AB8" s="10">
        <f t="shared" si="3"/>
        <v>2.3774827428944822E-3</v>
      </c>
    </row>
    <row r="9" spans="2:30" x14ac:dyDescent="0.35">
      <c r="B9" s="1">
        <v>5</v>
      </c>
      <c r="C9" s="1" t="s">
        <v>12</v>
      </c>
      <c r="D9" s="1">
        <v>3615</v>
      </c>
      <c r="E9" s="1">
        <v>3</v>
      </c>
      <c r="F9" s="1">
        <v>4</v>
      </c>
      <c r="G9" s="1">
        <v>5</v>
      </c>
      <c r="H9" s="1">
        <v>4</v>
      </c>
      <c r="I9" s="1">
        <f>SUM(E9:H9)</f>
        <v>16</v>
      </c>
      <c r="J9" s="4">
        <f t="shared" si="0"/>
        <v>4.4260027662517288E-3</v>
      </c>
      <c r="L9" s="2"/>
      <c r="M9" s="1" t="s">
        <v>11</v>
      </c>
      <c r="N9" s="1">
        <v>13</v>
      </c>
      <c r="P9" s="1" t="s">
        <v>10</v>
      </c>
      <c r="Q9" s="1">
        <v>3</v>
      </c>
      <c r="R9" s="1">
        <v>5</v>
      </c>
      <c r="S9" s="1">
        <v>4</v>
      </c>
      <c r="T9" s="1">
        <v>2</v>
      </c>
      <c r="V9" s="1" t="s">
        <v>11</v>
      </c>
      <c r="W9" s="1">
        <v>2868</v>
      </c>
      <c r="X9" s="1">
        <f t="shared" si="4"/>
        <v>13</v>
      </c>
      <c r="Y9" s="10">
        <f t="shared" si="1"/>
        <v>4.532775453277545E-3</v>
      </c>
      <c r="Z9" s="10">
        <f t="shared" si="5"/>
        <v>3.6340730690958426E-3</v>
      </c>
      <c r="AA9" s="10">
        <f t="shared" si="2"/>
        <v>4.8906633952972029E-3</v>
      </c>
      <c r="AB9" s="10">
        <f t="shared" si="3"/>
        <v>2.3774827428944822E-3</v>
      </c>
    </row>
    <row r="10" spans="2:30" x14ac:dyDescent="0.35">
      <c r="B10" s="1">
        <v>6</v>
      </c>
      <c r="C10" s="1" t="s">
        <v>13</v>
      </c>
      <c r="D10" s="1">
        <v>3309</v>
      </c>
      <c r="E10" s="1">
        <v>2</v>
      </c>
      <c r="F10" s="1">
        <v>3</v>
      </c>
      <c r="G10" s="1">
        <v>3</v>
      </c>
      <c r="H10" s="1">
        <v>3</v>
      </c>
      <c r="I10" s="1">
        <f t="shared" ref="I10" si="6">SUM(E10:H10)</f>
        <v>11</v>
      </c>
      <c r="J10" s="4">
        <f t="shared" si="0"/>
        <v>3.324267150196434E-3</v>
      </c>
      <c r="L10" s="2"/>
      <c r="M10" s="1" t="s">
        <v>12</v>
      </c>
      <c r="N10" s="1">
        <v>16</v>
      </c>
      <c r="P10" s="1" t="s">
        <v>11</v>
      </c>
      <c r="Q10" s="1">
        <v>4</v>
      </c>
      <c r="R10" s="1">
        <v>3</v>
      </c>
      <c r="S10" s="1">
        <v>2</v>
      </c>
      <c r="T10" s="1">
        <v>4</v>
      </c>
      <c r="V10" s="1" t="s">
        <v>12</v>
      </c>
      <c r="W10" s="1">
        <v>3615</v>
      </c>
      <c r="X10" s="1">
        <f t="shared" si="4"/>
        <v>16</v>
      </c>
      <c r="Y10" s="10">
        <f t="shared" si="1"/>
        <v>4.4260027662517288E-3</v>
      </c>
      <c r="Z10" s="10">
        <f t="shared" si="5"/>
        <v>3.6340730690958426E-3</v>
      </c>
      <c r="AA10" s="10">
        <f t="shared" si="2"/>
        <v>4.8906633952972029E-3</v>
      </c>
      <c r="AB10" s="10">
        <f t="shared" si="3"/>
        <v>2.3774827428944822E-3</v>
      </c>
    </row>
    <row r="11" spans="2:30" x14ac:dyDescent="0.35">
      <c r="B11" s="27" t="s">
        <v>18</v>
      </c>
      <c r="C11" s="28"/>
      <c r="D11" s="7">
        <f t="shared" ref="D11:J11" si="7">SUM(D5:D10)</f>
        <v>20638</v>
      </c>
      <c r="E11" s="7">
        <f t="shared" si="7"/>
        <v>16</v>
      </c>
      <c r="F11" s="7">
        <f t="shared" si="7"/>
        <v>21</v>
      </c>
      <c r="G11" s="7">
        <f t="shared" si="7"/>
        <v>18</v>
      </c>
      <c r="H11" s="7">
        <f t="shared" si="7"/>
        <v>20</v>
      </c>
      <c r="I11" s="7">
        <f t="shared" si="7"/>
        <v>75</v>
      </c>
      <c r="J11" s="8">
        <f t="shared" si="7"/>
        <v>2.3376875903507625E-2</v>
      </c>
      <c r="L11" s="3"/>
      <c r="M11" s="1" t="s">
        <v>13</v>
      </c>
      <c r="N11" s="1">
        <v>11</v>
      </c>
      <c r="P11" s="1" t="s">
        <v>12</v>
      </c>
      <c r="Q11" s="1">
        <v>3</v>
      </c>
      <c r="R11" s="1">
        <v>4</v>
      </c>
      <c r="S11" s="1">
        <v>5</v>
      </c>
      <c r="T11" s="1">
        <v>4</v>
      </c>
      <c r="V11" s="1" t="s">
        <v>13</v>
      </c>
      <c r="W11" s="1">
        <v>3309</v>
      </c>
      <c r="X11" s="1">
        <f t="shared" si="4"/>
        <v>11</v>
      </c>
      <c r="Y11" s="10">
        <f t="shared" si="1"/>
        <v>3.324267150196434E-3</v>
      </c>
      <c r="Z11" s="10">
        <f t="shared" si="5"/>
        <v>3.6340730690958426E-3</v>
      </c>
      <c r="AA11" s="10">
        <f t="shared" si="2"/>
        <v>4.8906633952972029E-3</v>
      </c>
      <c r="AB11" s="10">
        <f t="shared" si="3"/>
        <v>2.3774827428944822E-3</v>
      </c>
    </row>
    <row r="12" spans="2:30" x14ac:dyDescent="0.35">
      <c r="H12" s="6" t="s">
        <v>16</v>
      </c>
      <c r="I12" s="5">
        <f>AVERAGE(I5:I10)</f>
        <v>12.5</v>
      </c>
      <c r="J12" s="23">
        <f>AVERAGE(J5:J10)</f>
        <v>3.8961459839179373E-3</v>
      </c>
      <c r="P12" s="1" t="s">
        <v>13</v>
      </c>
      <c r="Q12" s="1">
        <v>2</v>
      </c>
      <c r="R12" s="1">
        <v>3</v>
      </c>
      <c r="S12" s="1">
        <v>3</v>
      </c>
      <c r="T12" s="1">
        <v>3</v>
      </c>
      <c r="V12" s="11" t="s">
        <v>18</v>
      </c>
      <c r="W12" s="11">
        <f>SUM(W6:W11)</f>
        <v>20638</v>
      </c>
      <c r="X12" s="1">
        <f>SUM(X6:X11)</f>
        <v>75</v>
      </c>
    </row>
    <row r="14" spans="2:30" x14ac:dyDescent="0.35">
      <c r="U14" s="13" t="s">
        <v>26</v>
      </c>
      <c r="V14" s="12">
        <f>SQRT(Z6*(1-Z6)/W12)</f>
        <v>4.1886344206712011E-4</v>
      </c>
    </row>
    <row r="32" spans="3:5" x14ac:dyDescent="0.35">
      <c r="C32" s="1" t="s">
        <v>2</v>
      </c>
      <c r="D32" s="1" t="s">
        <v>1</v>
      </c>
      <c r="E32" s="24" t="s">
        <v>15</v>
      </c>
    </row>
    <row r="33" spans="3:5" x14ac:dyDescent="0.35">
      <c r="C33" s="1" t="s">
        <v>8</v>
      </c>
      <c r="D33" s="1">
        <v>1639</v>
      </c>
      <c r="E33" s="25" t="s">
        <v>36</v>
      </c>
    </row>
    <row r="34" spans="3:5" x14ac:dyDescent="0.35">
      <c r="C34" s="1" t="s">
        <v>9</v>
      </c>
      <c r="D34" s="1">
        <v>3431</v>
      </c>
      <c r="E34" s="11" t="s">
        <v>37</v>
      </c>
    </row>
    <row r="35" spans="3:5" x14ac:dyDescent="0.35">
      <c r="C35" s="1" t="s">
        <v>10</v>
      </c>
      <c r="D35" s="1">
        <v>5776</v>
      </c>
      <c r="E35" s="11" t="s">
        <v>38</v>
      </c>
    </row>
    <row r="36" spans="3:5" x14ac:dyDescent="0.35">
      <c r="C36" s="1" t="s">
        <v>11</v>
      </c>
      <c r="D36" s="1">
        <v>2868</v>
      </c>
      <c r="E36" s="11" t="s">
        <v>39</v>
      </c>
    </row>
    <row r="37" spans="3:5" x14ac:dyDescent="0.35">
      <c r="C37" s="1" t="s">
        <v>12</v>
      </c>
      <c r="D37" s="1">
        <v>3615</v>
      </c>
      <c r="E37" s="11" t="s">
        <v>40</v>
      </c>
    </row>
    <row r="38" spans="3:5" x14ac:dyDescent="0.35">
      <c r="C38" s="1" t="s">
        <v>13</v>
      </c>
      <c r="D38" s="1">
        <v>3309</v>
      </c>
      <c r="E38" s="11" t="s">
        <v>41</v>
      </c>
    </row>
    <row r="39" spans="3:5" x14ac:dyDescent="0.35">
      <c r="C39" s="29" t="s">
        <v>42</v>
      </c>
      <c r="D39" s="29"/>
      <c r="E39" s="11" t="s">
        <v>43</v>
      </c>
    </row>
  </sheetData>
  <mergeCells count="5">
    <mergeCell ref="B3:J3"/>
    <mergeCell ref="B11:C11"/>
    <mergeCell ref="P5:P6"/>
    <mergeCell ref="Q5:T5"/>
    <mergeCell ref="C39:D3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052-0375-4205-8BD4-7BFDD999C8CF}">
  <dimension ref="B3:P12"/>
  <sheetViews>
    <sheetView zoomScale="74" workbookViewId="0">
      <selection activeCell="Q17" sqref="Q17"/>
    </sheetView>
  </sheetViews>
  <sheetFormatPr defaultRowHeight="14.5" x14ac:dyDescent="0.35"/>
  <cols>
    <col min="2" max="2" width="12.81640625" customWidth="1"/>
    <col min="3" max="3" width="16.90625" customWidth="1"/>
    <col min="15" max="15" width="15.90625" customWidth="1"/>
    <col min="16" max="16" width="11.26953125" customWidth="1"/>
  </cols>
  <sheetData>
    <row r="3" spans="2:16" x14ac:dyDescent="0.35">
      <c r="O3" s="22" t="s">
        <v>35</v>
      </c>
      <c r="P3" s="22" t="s">
        <v>33</v>
      </c>
    </row>
    <row r="4" spans="2:16" x14ac:dyDescent="0.35">
      <c r="O4" s="21">
        <v>1639</v>
      </c>
      <c r="P4" s="21">
        <v>8</v>
      </c>
    </row>
    <row r="5" spans="2:16" x14ac:dyDescent="0.35">
      <c r="O5" s="21">
        <v>3431</v>
      </c>
      <c r="P5" s="21">
        <v>13</v>
      </c>
    </row>
    <row r="6" spans="2:16" x14ac:dyDescent="0.35">
      <c r="B6" t="s">
        <v>33</v>
      </c>
      <c r="C6" t="s">
        <v>35</v>
      </c>
      <c r="O6" s="21">
        <v>5776</v>
      </c>
      <c r="P6" s="21">
        <v>14</v>
      </c>
    </row>
    <row r="7" spans="2:16" x14ac:dyDescent="0.35">
      <c r="B7">
        <v>8</v>
      </c>
      <c r="C7">
        <v>1639</v>
      </c>
      <c r="O7" s="21">
        <v>2868</v>
      </c>
      <c r="P7" s="21">
        <v>13</v>
      </c>
    </row>
    <row r="8" spans="2:16" x14ac:dyDescent="0.35">
      <c r="B8">
        <v>13</v>
      </c>
      <c r="C8">
        <v>3431</v>
      </c>
      <c r="O8" s="21">
        <v>3615</v>
      </c>
      <c r="P8" s="21">
        <v>16</v>
      </c>
    </row>
    <row r="9" spans="2:16" x14ac:dyDescent="0.35">
      <c r="B9">
        <v>14</v>
      </c>
      <c r="C9">
        <v>5776</v>
      </c>
      <c r="O9" s="21">
        <v>3309</v>
      </c>
      <c r="P9" s="21">
        <v>11</v>
      </c>
    </row>
    <row r="10" spans="2:16" x14ac:dyDescent="0.35">
      <c r="B10">
        <v>13</v>
      </c>
      <c r="C10">
        <v>2868</v>
      </c>
    </row>
    <row r="11" spans="2:16" x14ac:dyDescent="0.35">
      <c r="B11">
        <v>16</v>
      </c>
      <c r="C11">
        <v>3615</v>
      </c>
    </row>
    <row r="12" spans="2:16" x14ac:dyDescent="0.35">
      <c r="B12">
        <v>11</v>
      </c>
      <c r="C12">
        <v>3309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31EA-437B-4595-AD35-241B29CE79E8}">
  <dimension ref="B4:R22"/>
  <sheetViews>
    <sheetView topLeftCell="D12" zoomScale="98" workbookViewId="0">
      <selection activeCell="O22" sqref="O22"/>
    </sheetView>
  </sheetViews>
  <sheetFormatPr defaultRowHeight="14.5" x14ac:dyDescent="0.35"/>
  <cols>
    <col min="3" max="3" width="18.1796875" customWidth="1"/>
    <col min="4" max="4" width="12.90625" customWidth="1"/>
    <col min="5" max="5" width="11.36328125" bestFit="1" customWidth="1"/>
    <col min="6" max="6" width="18.90625" customWidth="1"/>
    <col min="11" max="11" width="14.36328125" customWidth="1"/>
    <col min="15" max="15" width="10.08984375" customWidth="1"/>
  </cols>
  <sheetData>
    <row r="4" spans="2:18" x14ac:dyDescent="0.35">
      <c r="E4" s="2"/>
      <c r="F4" s="3"/>
      <c r="G4" s="15"/>
    </row>
    <row r="5" spans="2:18" x14ac:dyDescent="0.35">
      <c r="E5" s="2"/>
      <c r="F5" s="3"/>
    </row>
    <row r="6" spans="2:18" x14ac:dyDescent="0.35">
      <c r="E6" s="2"/>
      <c r="F6" s="3"/>
    </row>
    <row r="7" spans="2:18" x14ac:dyDescent="0.35">
      <c r="E7" s="2"/>
      <c r="F7" s="3"/>
      <c r="J7" s="30"/>
      <c r="K7" s="30"/>
      <c r="L7" s="30"/>
      <c r="M7" s="30"/>
      <c r="N7" s="30"/>
      <c r="O7" s="30"/>
      <c r="P7" s="30"/>
      <c r="Q7" s="30"/>
      <c r="R7" s="30"/>
    </row>
    <row r="8" spans="2:18" x14ac:dyDescent="0.35">
      <c r="J8" s="30"/>
      <c r="K8" s="30"/>
      <c r="L8" s="30"/>
      <c r="M8" s="30"/>
      <c r="N8" s="31"/>
      <c r="O8" s="30"/>
      <c r="P8" s="30"/>
      <c r="Q8" s="30"/>
      <c r="R8" s="32"/>
    </row>
    <row r="9" spans="2:18" ht="15.5" x14ac:dyDescent="0.35">
      <c r="B9" s="16" t="s">
        <v>28</v>
      </c>
      <c r="C9" s="16" t="s">
        <v>29</v>
      </c>
      <c r="D9" s="16" t="s">
        <v>33</v>
      </c>
      <c r="E9" s="16" t="s">
        <v>15</v>
      </c>
      <c r="F9" s="16" t="s">
        <v>34</v>
      </c>
      <c r="J9" s="30"/>
      <c r="K9" s="30"/>
      <c r="L9" s="30"/>
      <c r="M9" s="30"/>
      <c r="N9" s="31"/>
      <c r="O9" s="30"/>
      <c r="P9" s="30"/>
      <c r="Q9" s="30"/>
      <c r="R9" s="32"/>
    </row>
    <row r="10" spans="2:18" ht="15.5" x14ac:dyDescent="0.35">
      <c r="B10" s="16">
        <v>1</v>
      </c>
      <c r="C10" s="16" t="s">
        <v>30</v>
      </c>
      <c r="D10" s="16">
        <v>16</v>
      </c>
      <c r="E10" s="17">
        <f>D10/D14</f>
        <v>0.21333333333333335</v>
      </c>
      <c r="F10" s="18">
        <f>E10</f>
        <v>0.21333333333333335</v>
      </c>
      <c r="J10" s="30"/>
      <c r="K10" s="30"/>
      <c r="L10" s="30"/>
      <c r="M10" s="30"/>
      <c r="N10" s="31"/>
      <c r="O10" s="30"/>
      <c r="P10" s="30"/>
      <c r="Q10" s="30"/>
      <c r="R10" s="32"/>
    </row>
    <row r="11" spans="2:18" ht="15.5" x14ac:dyDescent="0.35">
      <c r="B11" s="16">
        <v>2</v>
      </c>
      <c r="C11" s="16" t="s">
        <v>31</v>
      </c>
      <c r="D11" s="16">
        <v>21</v>
      </c>
      <c r="E11" s="17">
        <f>D11/D14</f>
        <v>0.28000000000000003</v>
      </c>
      <c r="F11" s="18">
        <f>F10+E11</f>
        <v>0.4933333333333334</v>
      </c>
      <c r="J11" s="30"/>
      <c r="K11" s="30"/>
      <c r="L11" s="30"/>
      <c r="M11" s="30"/>
      <c r="N11" s="31"/>
      <c r="O11" s="30"/>
      <c r="P11" s="30"/>
      <c r="Q11" s="30"/>
      <c r="R11" s="32"/>
    </row>
    <row r="12" spans="2:18" ht="15.5" x14ac:dyDescent="0.35">
      <c r="B12" s="16">
        <v>3</v>
      </c>
      <c r="C12" s="16" t="s">
        <v>6</v>
      </c>
      <c r="D12" s="16">
        <v>18</v>
      </c>
      <c r="E12" s="17">
        <f>D12/D14</f>
        <v>0.24</v>
      </c>
      <c r="F12" s="18">
        <f>F11+E12</f>
        <v>0.73333333333333339</v>
      </c>
      <c r="J12" s="30"/>
      <c r="K12" s="30"/>
      <c r="L12" s="30"/>
      <c r="M12" s="30"/>
      <c r="N12" s="31"/>
      <c r="O12" s="30"/>
      <c r="P12" s="30"/>
      <c r="Q12" s="30"/>
      <c r="R12" s="32"/>
    </row>
    <row r="13" spans="2:18" ht="15.5" x14ac:dyDescent="0.35">
      <c r="B13" s="16">
        <v>4</v>
      </c>
      <c r="C13" s="16" t="s">
        <v>32</v>
      </c>
      <c r="D13" s="16">
        <v>20</v>
      </c>
      <c r="E13" s="17">
        <f>D13/D14</f>
        <v>0.26666666666666666</v>
      </c>
      <c r="F13" s="18">
        <f>F12+E13</f>
        <v>1</v>
      </c>
      <c r="J13" s="30"/>
      <c r="K13" s="30"/>
      <c r="L13" s="30"/>
      <c r="M13" s="30"/>
      <c r="N13" s="31"/>
      <c r="O13" s="30"/>
      <c r="P13" s="30"/>
      <c r="Q13" s="30"/>
      <c r="R13" s="32"/>
    </row>
    <row r="14" spans="2:18" ht="15.5" x14ac:dyDescent="0.35">
      <c r="B14" s="16"/>
      <c r="C14" s="16" t="s">
        <v>14</v>
      </c>
      <c r="D14" s="16">
        <f>SUM(D10:D13)</f>
        <v>75</v>
      </c>
      <c r="E14" s="16"/>
      <c r="F14" s="16"/>
    </row>
    <row r="15" spans="2:18" x14ac:dyDescent="0.35">
      <c r="J15" s="34"/>
      <c r="K15" s="34"/>
      <c r="L15" s="34"/>
      <c r="M15" s="34"/>
      <c r="N15" s="34"/>
      <c r="O15" s="34"/>
    </row>
    <row r="16" spans="2:18" x14ac:dyDescent="0.35">
      <c r="J16" s="34"/>
      <c r="K16" s="34"/>
      <c r="L16" s="34"/>
      <c r="M16" s="34"/>
      <c r="N16" s="34"/>
      <c r="O16" s="35"/>
    </row>
    <row r="17" spans="10:15" x14ac:dyDescent="0.35">
      <c r="J17" s="34"/>
      <c r="K17" s="34"/>
      <c r="L17" s="34"/>
      <c r="M17" s="34"/>
      <c r="N17" s="34"/>
      <c r="O17" s="35"/>
    </row>
    <row r="18" spans="10:15" x14ac:dyDescent="0.35">
      <c r="J18" s="34"/>
      <c r="K18" s="34"/>
      <c r="L18" s="34"/>
      <c r="M18" s="34"/>
      <c r="N18" s="34"/>
      <c r="O18" s="35"/>
    </row>
    <row r="19" spans="10:15" x14ac:dyDescent="0.35">
      <c r="J19" s="34"/>
      <c r="K19" s="34"/>
      <c r="L19" s="34"/>
      <c r="M19" s="34"/>
      <c r="N19" s="34"/>
      <c r="O19" s="35"/>
    </row>
    <row r="20" spans="10:15" x14ac:dyDescent="0.35">
      <c r="J20" s="34"/>
      <c r="K20" s="34"/>
      <c r="L20" s="34"/>
      <c r="M20" s="34"/>
      <c r="N20" s="34"/>
      <c r="O20" s="35"/>
    </row>
    <row r="21" spans="10:15" x14ac:dyDescent="0.35">
      <c r="J21" s="34"/>
      <c r="K21" s="34"/>
      <c r="L21" s="34"/>
      <c r="M21" s="34"/>
      <c r="N21" s="34"/>
      <c r="O21" s="35"/>
    </row>
    <row r="22" spans="10:15" x14ac:dyDescent="0.35">
      <c r="J22" s="33"/>
      <c r="K22" s="33"/>
      <c r="L22" s="33"/>
      <c r="M22" s="33"/>
      <c r="N22" s="33"/>
      <c r="O22" s="19"/>
    </row>
  </sheetData>
  <mergeCells count="1">
    <mergeCell ref="J22:N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ED4A-4F7A-4E5F-BCE1-92100F593070}">
  <dimension ref="A1"/>
  <sheetViews>
    <sheetView topLeftCell="A5" zoomScale="36" workbookViewId="0">
      <selection activeCell="O31" sqref="O31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 chart</vt:lpstr>
      <vt:lpstr>diagram pencar</vt:lpstr>
      <vt:lpstr>pareto</vt:lpstr>
      <vt:lpstr>peta aliran proses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lailil muzaroh</dc:creator>
  <cp:lastModifiedBy>lailil muzaroh</cp:lastModifiedBy>
  <dcterms:created xsi:type="dcterms:W3CDTF">2025-10-14T13:35:51Z</dcterms:created>
  <dcterms:modified xsi:type="dcterms:W3CDTF">2026-03-31T05:53:23Z</dcterms:modified>
</cp:coreProperties>
</file>